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<sst xmlns="http://schemas.openxmlformats.org/spreadsheetml/2006/main" count="211" uniqueCount="187">
  <si>
    <t>艺术设计学院综合素质评价表（上限100分）</t>
  </si>
  <si>
    <t>班级</t>
  </si>
  <si>
    <t>设计类24-2</t>
  </si>
  <si>
    <t>姓名</t>
  </si>
  <si>
    <t>彭琦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</si>
  <si>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</si>
  <si>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</si>
  <si>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</si>
  <si>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</si>
  <si>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</si>
  <si>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</si>
  <si>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</si>
  <si>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</si>
  <si>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</si>
  <si>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</si>
  <si>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</si>
  <si>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</si>
  <si>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</si>
  <si>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</si>
  <si>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</si>
  <si>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</si>
  <si>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</si>
  <si>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</si>
  <si>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</si>
  <si>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</si>
  <si>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</si>
  <si>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</si>
  <si>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</si>
  <si>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</si>
  <si>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</si>
  <si>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</si>
  <si>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</si>
  <si>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</si>
  <si>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艺术设计学院第73期党校初级班</t>
  </si>
  <si>
    <t>已达上限</t>
  </si>
  <si>
    <t>北京林业大学第三十五期团校培训班</t>
  </si>
  <si>
    <t>2.2.4</t>
  </si>
  <si>
    <t>担任艺术设计学院第73期党校初级班三组组长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</si>
  <si>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</si>
  <si>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</si>
  <si>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</si>
  <si>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</si>
  <si>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</si>
  <si>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画说党史</t>
  </si>
  <si>
    <t>学生骨干认证（最多认证3个不同组别的任职情况，上限50）</t>
  </si>
  <si>
    <t>班团任职情况</t>
  </si>
  <si>
    <t>2.2.9</t>
  </si>
  <si>
    <t>设计类24-2团支书</t>
  </si>
  <si>
    <t>学生组织及团体任职情况</t>
  </si>
  <si>
    <t>2.2.13</t>
  </si>
  <si>
    <t>艺术设计学院党建办公室组织部干事</t>
  </si>
  <si>
    <t>取高不累加</t>
  </si>
  <si>
    <t>北京林业大学学生艺术团舞美部干事</t>
  </si>
  <si>
    <t>宿舍任职</t>
  </si>
  <si>
    <t>2.2.17</t>
  </si>
  <si>
    <t>10804寝室长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</si>
  <si>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</si>
  <si>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</si>
  <si>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</si>
  <si>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</si>
  <si>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</si>
  <si>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</si>
  <si>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</si>
  <si>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</si>
  <si>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</si>
  <si>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</si>
  <si>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</si>
  <si>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</si>
  <si>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</si>
  <si>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</si>
  <si>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</si>
  <si>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</si>
  <si>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</si>
  <si>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《共生》动画背景作品展出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</si>
  <si>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</si>
  <si>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</si>
  <si>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</si>
  <si>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</si>
  <si>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</si>
  <si>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</si>
  <si>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</si>
  <si>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</si>
  <si>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</si>
  <si>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</si>
  <si>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</si>
  <si>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</si>
  <si>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</si>
  <si>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</si>
  <si>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</si>
  <si>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</si>
  <si>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</si>
  <si>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</si>
  <si>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</si>
  <si>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</si>
  <si>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</si>
  <si>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</si>
  <si>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</si>
  <si>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</si>
  <si>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</si>
  <si>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</si>
  <si>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</si>
  <si>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</si>
  <si>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</si>
  <si>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</si>
  <si>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</si>
  <si>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</si>
  <si>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</si>
  <si>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</si>
  <si>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</si>
  <si>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</si>
  <si>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学校的学生综合素质评价系统中的二课堂参与__31__次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</si>
  <si>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</si>
  <si>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</si>
  <si>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</si>
  <si>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</si>
  <si>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</si>
  <si>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2024年秋季运动会-方阵队员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</si>
  <si>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</si>
  <si>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</si>
  <si>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</si>
  <si>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</si>
  <si>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</si>
  <si>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</si>
  <si>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</si>
  <si>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</si>
  <si>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</si>
  <si>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</si>
  <si>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</si>
  <si>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</si>
  <si>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2024军训长卷画比赛-一等奖</t>
  </si>
  <si>
    <t>2024艺术设计学院备战四六级•21天打卡高分养成计划-三等奖</t>
  </si>
  <si>
    <t>2025艺术设计学院12届模拟求职大赛（初赛）-参与奖</t>
  </si>
  <si>
    <t>2025艺术设计学院12届模拟求职大赛（决赛）-优秀奖</t>
  </si>
  <si>
    <t>2025 五月花海合唱比赛-青春风采奖（优秀奖）</t>
  </si>
  <si>
    <t>2025国家安全文创作品设计大赛-优秀奖</t>
  </si>
  <si>
    <t>2025艺术设计学院春季运动会海报征集-参与奖</t>
  </si>
  <si>
    <t>2025夏艺术设计学院英语四级模拟考试</t>
  </si>
  <si>
    <t>2025艺术设计学院防范电信网络诈骗主题作品征集-参与奖</t>
  </si>
  <si>
    <t>参与文艺活动服务类活动（上限40）</t>
  </si>
  <si>
    <t>5.2.2</t>
  </si>
  <si>
    <t>北京林业大学原创生态舞蹈诗《共生》服务保障</t>
  </si>
  <si>
    <t>“松月吟·溯清音”北林民乐专场音乐会服务保障</t>
  </si>
  <si>
    <t>2025 “五月花海”合唱比赛-排练</t>
  </si>
  <si>
    <t>5.2.3</t>
  </si>
  <si>
    <t>北京林业大学设计教育高质量发展论坛暨LeNS学术年会活动</t>
  </si>
  <si>
    <t>艺术设计学院第四届绿色可持续设计国际学术论坛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</si>
  <si>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</si>
  <si>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</si>
  <si>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</si>
  <si>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</si>
  <si>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</si>
  <si>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</si>
  <si>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</si>
  <si>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</si>
  <si>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</si>
  <si>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</si>
  <si>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</si>
  <si>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</si>
  <si>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</si>
  <si>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</si>
  <si>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</si>
  <si>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</si>
  <si>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</si>
  <si>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</si>
  <si>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</si>
  <si>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25-03-07北京林业大学校园嘉年华-8h</t>
  </si>
  <si>
    <t>25-03-27“万物林育”舞蹈诗演出志愿服务-11h</t>
  </si>
  <si>
    <t>25-03-28“志愿绽放·科技暖心”志愿者讲科技-6h</t>
  </si>
  <si>
    <t>25-04-13“临终关怀”志愿服务-4h</t>
  </si>
  <si>
    <t>25-04-28“未来之城”展评活动志愿者-12h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</si>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</sst>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50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7"/>
      <color theme="1"/>
      <name val="宋体"/>
      <charset val="134"/>
    </font>
    <font>
      <b/>
      <sz val="7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C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9"/>
      <color rgb="FF00B0F0"/>
      <name val="宋体"/>
      <charset val="134"/>
    </font>
    <font>
      <sz val="8"/>
      <color rgb="FFFFC000"/>
      <name val="宋体"/>
      <charset val="134"/>
    </font>
    <font>
      <b/>
      <sz val="7"/>
      <color rgb="FFFFC000"/>
      <name val="宋体"/>
      <charset val="134"/>
    </font>
    <font>
      <b/>
      <sz val="7"/>
      <color rgb="FFFF0000"/>
      <name val="宋体"/>
      <charset val="134"/>
    </font>
    <font>
      <b/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9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6" borderId="2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" borderId="32" applyNumberFormat="0" applyAlignment="0" applyProtection="0">
      <alignment vertical="center"/>
    </xf>
    <xf numFmtId="0" fontId="40" fillId="8" borderId="33" applyNumberFormat="0" applyAlignment="0" applyProtection="0">
      <alignment vertical="center"/>
    </xf>
    <xf numFmtId="0" fontId="41" fillId="8" borderId="32" applyNumberFormat="0" applyAlignment="0" applyProtection="0">
      <alignment vertical="center"/>
    </xf>
    <xf numFmtId="0" fontId="42" fillId="9" borderId="34" applyNumberFormat="0" applyAlignment="0" applyProtection="0">
      <alignment vertical="center"/>
    </xf>
    <xf numFmtId="0" fontId="43" fillId="0" borderId="35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49" fontId="19" fillId="3" borderId="19" xfId="0" applyNumberFormat="1" applyFont="1" applyFill="1" applyBorder="1" applyAlignment="1">
      <alignment horizontal="center" vertical="center"/>
    </xf>
    <xf numFmtId="49" fontId="14" fillId="3" borderId="19" xfId="0" applyNumberFormat="1" applyFont="1" applyFill="1" applyBorder="1" applyAlignment="1">
      <alignment horizontal="center" vertical="center"/>
    </xf>
    <xf numFmtId="49" fontId="14" fillId="3" borderId="15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2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0" fontId="25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22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176" fontId="26" fillId="5" borderId="17" xfId="0" applyNumberFormat="1" applyFont="1" applyFill="1" applyBorder="1" applyAlignment="1">
      <alignment horizontal="center" vertical="center"/>
    </xf>
    <xf numFmtId="176" fontId="25" fillId="5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176" fontId="27" fillId="2" borderId="17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8" fillId="2" borderId="17" xfId="0" applyNumberFormat="1" applyFont="1" applyFill="1" applyBorder="1" applyAlignment="1">
      <alignment horizontal="center" vertical="center" wrapText="1"/>
    </xf>
    <xf numFmtId="49" fontId="28" fillId="3" borderId="17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4"/>
  <sheetViews>
    <sheetView showGridLines="0" tabSelected="1" zoomScale="110" zoomScaleNormal="110" zoomScaleSheetLayoutView="199" topLeftCell="A2" workbookViewId="0">
      <selection activeCell="F10" sqref="F10"/>
    </sheetView>
  </sheetViews>
  <sheetFormatPr defaultColWidth="8.625" defaultRowHeight="18" customHeight="1"/>
  <cols>
    <col min="1" max="1" width="11.875" style="5" customWidth="1"/>
    <col min="2" max="2" width="9.75" style="5" customWidth="1"/>
    <col min="3" max="3" width="12.5" style="5" customWidth="1"/>
    <col min="4" max="4" width="7.75" style="5" customWidth="1"/>
    <col min="5" max="5" width="5.5" style="5" customWidth="1"/>
    <col min="6" max="6" width="27" style="5" customWidth="1"/>
    <col min="7" max="7" width="5.5" style="6" customWidth="1"/>
    <col min="8" max="8" width="6.125" style="6" customWidth="1"/>
    <col min="9" max="9" width="6.99166666666667" style="6" customWidth="1"/>
    <col min="10" max="10" width="5.25" style="6" customWidth="1"/>
    <col min="11" max="11" width="17.375" style="5" customWidth="1"/>
    <col min="12" max="254" width="8.625" style="5" customWidth="1"/>
    <col min="255" max="16384" width="8.625" style="3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3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241401214</v>
      </c>
      <c r="H2" s="12"/>
      <c r="I2" s="74" t="s">
        <v>6</v>
      </c>
      <c r="J2" s="74" t="s">
        <v>7</v>
      </c>
      <c r="K2" s="75">
        <v>10804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6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7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78">
        <v>100</v>
      </c>
      <c r="J5" s="79">
        <v>100</v>
      </c>
      <c r="K5" s="8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81"/>
      <c r="J6" s="82"/>
      <c r="K6" s="8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4">
        <v>100</v>
      </c>
      <c r="J7" s="85">
        <v>100</v>
      </c>
      <c r="K7" s="86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7" t="s">
        <v>28</v>
      </c>
      <c r="G8" s="38">
        <v>5</v>
      </c>
      <c r="H8" s="32">
        <v>5</v>
      </c>
      <c r="I8" s="81">
        <v>5</v>
      </c>
      <c r="J8" s="82">
        <v>5</v>
      </c>
      <c r="K8" s="83"/>
    </row>
    <row r="9" ht="16.8" spans="1:11">
      <c r="A9" s="36"/>
      <c r="B9" s="29"/>
      <c r="C9" s="29"/>
      <c r="D9" s="30"/>
      <c r="E9" s="37" t="s">
        <v>29</v>
      </c>
      <c r="F9" s="37" t="s">
        <v>30</v>
      </c>
      <c r="G9" s="38"/>
      <c r="H9" s="32"/>
      <c r="I9" s="81"/>
      <c r="J9" s="82"/>
      <c r="K9" s="83"/>
    </row>
    <row r="10" ht="15.6" spans="1:11">
      <c r="A10" s="36"/>
      <c r="B10" s="29"/>
      <c r="C10" s="29"/>
      <c r="D10" s="30" t="s">
        <v>31</v>
      </c>
      <c r="E10" s="37" t="s">
        <v>32</v>
      </c>
      <c r="F10" s="37" t="s">
        <v>33</v>
      </c>
      <c r="G10" s="38">
        <v>2</v>
      </c>
      <c r="H10" s="32">
        <v>4</v>
      </c>
      <c r="I10" s="81">
        <v>4</v>
      </c>
      <c r="J10" s="82">
        <v>4</v>
      </c>
      <c r="K10" s="87" t="s">
        <v>34</v>
      </c>
    </row>
    <row r="11" ht="15.6" spans="1:11">
      <c r="A11" s="36"/>
      <c r="B11" s="29"/>
      <c r="C11" s="29"/>
      <c r="D11" s="30"/>
      <c r="E11" s="37" t="s">
        <v>32</v>
      </c>
      <c r="F11" s="37" t="s">
        <v>35</v>
      </c>
      <c r="G11" s="38">
        <v>2</v>
      </c>
      <c r="H11" s="32"/>
      <c r="I11" s="81"/>
      <c r="J11" s="82"/>
      <c r="K11" s="87"/>
    </row>
    <row r="12" ht="15.6" spans="1:11">
      <c r="A12" s="36"/>
      <c r="B12" s="29"/>
      <c r="C12" s="29"/>
      <c r="D12" s="30"/>
      <c r="E12" s="37" t="s">
        <v>36</v>
      </c>
      <c r="F12" s="37" t="s">
        <v>37</v>
      </c>
      <c r="G12" s="38">
        <v>2</v>
      </c>
      <c r="H12" s="32"/>
      <c r="I12" s="81"/>
      <c r="J12" s="82"/>
      <c r="K12" s="87"/>
    </row>
    <row r="13" ht="19.2" spans="1:11">
      <c r="A13" s="36"/>
      <c r="B13" s="29"/>
      <c r="C13" s="39"/>
      <c r="D13" s="40" t="s">
        <v>38</v>
      </c>
      <c r="E13" s="41" t="s">
        <v>39</v>
      </c>
      <c r="F13" s="37" t="s">
        <v>40</v>
      </c>
      <c r="G13" s="38"/>
      <c r="H13" s="42"/>
      <c r="I13" s="88"/>
      <c r="J13" s="89"/>
      <c r="K13" s="90"/>
    </row>
    <row r="14" ht="19.2" spans="1:11">
      <c r="A14" s="36"/>
      <c r="B14" s="29"/>
      <c r="C14" s="24"/>
      <c r="D14" s="43" t="s">
        <v>41</v>
      </c>
      <c r="E14" s="37" t="s">
        <v>42</v>
      </c>
      <c r="F14" s="44" t="s">
        <v>43</v>
      </c>
      <c r="G14" s="38"/>
      <c r="H14" s="42"/>
      <c r="I14" s="88">
        <v>5</v>
      </c>
      <c r="J14" s="89">
        <v>5</v>
      </c>
      <c r="K14" s="90"/>
    </row>
    <row r="15" ht="20.1" customHeight="1" spans="1:11">
      <c r="A15" s="36"/>
      <c r="B15" s="29"/>
      <c r="C15" s="24" t="s">
        <v>44</v>
      </c>
      <c r="D15" s="45" t="s">
        <v>45</v>
      </c>
      <c r="E15" s="46" t="s">
        <v>46</v>
      </c>
      <c r="F15" s="37" t="s">
        <v>47</v>
      </c>
      <c r="G15" s="38">
        <v>18</v>
      </c>
      <c r="H15" s="32">
        <v>0</v>
      </c>
      <c r="I15" s="81">
        <v>18</v>
      </c>
      <c r="J15" s="82">
        <v>18</v>
      </c>
      <c r="K15" s="91"/>
    </row>
    <row r="16" ht="21.95" customHeight="1" spans="1:11">
      <c r="A16" s="36"/>
      <c r="B16" s="29"/>
      <c r="C16" s="24"/>
      <c r="D16" s="45" t="s">
        <v>48</v>
      </c>
      <c r="E16" s="46" t="s">
        <v>49</v>
      </c>
      <c r="F16" s="37" t="s">
        <v>50</v>
      </c>
      <c r="G16" s="38">
        <v>14</v>
      </c>
      <c r="H16" s="32">
        <v>0</v>
      </c>
      <c r="I16" s="81">
        <v>14</v>
      </c>
      <c r="J16" s="82">
        <v>14</v>
      </c>
      <c r="K16" s="91" t="s">
        <v>51</v>
      </c>
    </row>
    <row r="17" ht="20.1" customHeight="1" spans="1:11">
      <c r="A17" s="36"/>
      <c r="B17" s="29"/>
      <c r="C17" s="24"/>
      <c r="D17" s="45" t="s">
        <v>48</v>
      </c>
      <c r="E17" s="46" t="s">
        <v>49</v>
      </c>
      <c r="F17" s="37" t="s">
        <v>52</v>
      </c>
      <c r="G17" s="38">
        <v>14</v>
      </c>
      <c r="H17" s="32">
        <v>14</v>
      </c>
      <c r="I17" s="81">
        <v>14</v>
      </c>
      <c r="J17" s="82"/>
      <c r="K17" s="91"/>
    </row>
    <row r="18" ht="20.1" customHeight="1" spans="1:11">
      <c r="A18" s="36"/>
      <c r="B18" s="29"/>
      <c r="C18" s="24"/>
      <c r="D18" s="47" t="s">
        <v>53</v>
      </c>
      <c r="E18" s="48" t="s">
        <v>54</v>
      </c>
      <c r="F18" s="48" t="s">
        <v>55</v>
      </c>
      <c r="G18" s="38"/>
      <c r="H18" s="32"/>
      <c r="I18" s="81"/>
      <c r="J18" s="82">
        <v>6</v>
      </c>
      <c r="K18" s="91"/>
    </row>
    <row r="19" ht="20.1" customHeight="1" spans="1:11">
      <c r="A19" s="36"/>
      <c r="B19" s="29" t="s">
        <v>56</v>
      </c>
      <c r="C19" s="24"/>
      <c r="D19" s="45"/>
      <c r="E19" s="37"/>
      <c r="F19" s="37"/>
      <c r="G19" s="38"/>
      <c r="H19" s="32"/>
      <c r="I19" s="81"/>
      <c r="J19" s="82"/>
      <c r="K19" s="91"/>
    </row>
    <row r="20" ht="21.95" customHeight="1" spans="1:11">
      <c r="A20" s="36"/>
      <c r="B20" s="33" t="s">
        <v>22</v>
      </c>
      <c r="C20" s="33"/>
      <c r="D20" s="33"/>
      <c r="E20" s="33"/>
      <c r="F20" s="33"/>
      <c r="G20" s="49">
        <f>G8+G10+G11+G12+G15+G16+G17</f>
        <v>57</v>
      </c>
      <c r="H20" s="50">
        <v>23</v>
      </c>
      <c r="I20" s="92">
        <v>60</v>
      </c>
      <c r="J20" s="93">
        <v>52</v>
      </c>
      <c r="K20" s="86"/>
    </row>
    <row r="21" ht="21" customHeight="1" spans="1:11">
      <c r="A21" s="36" t="s">
        <v>57</v>
      </c>
      <c r="B21" s="24" t="s">
        <v>58</v>
      </c>
      <c r="C21" s="24" t="s">
        <v>59</v>
      </c>
      <c r="D21" s="51"/>
      <c r="E21" s="52" t="s">
        <v>60</v>
      </c>
      <c r="F21" s="52" t="s">
        <v>61</v>
      </c>
      <c r="G21" s="38"/>
      <c r="H21" s="32"/>
      <c r="I21" s="81"/>
      <c r="J21" s="82"/>
      <c r="K21" s="91"/>
    </row>
    <row r="22" ht="21" customHeight="1" spans="1:11">
      <c r="A22" s="36"/>
      <c r="B22" s="29"/>
      <c r="C22" s="24"/>
      <c r="D22" s="53"/>
      <c r="E22" s="37" t="s">
        <v>62</v>
      </c>
      <c r="F22" s="37" t="s">
        <v>63</v>
      </c>
      <c r="G22" s="38"/>
      <c r="H22" s="32"/>
      <c r="I22" s="81"/>
      <c r="J22" s="82"/>
      <c r="K22" s="91"/>
    </row>
    <row r="23" ht="17.1" customHeight="1" spans="1:11">
      <c r="A23" s="36"/>
      <c r="B23" s="29"/>
      <c r="C23" s="24"/>
      <c r="D23" s="53"/>
      <c r="E23" s="37" t="s">
        <v>64</v>
      </c>
      <c r="F23" s="37" t="s">
        <v>65</v>
      </c>
      <c r="G23" s="38"/>
      <c r="H23" s="32"/>
      <c r="I23" s="81"/>
      <c r="J23" s="82"/>
      <c r="K23" s="91"/>
    </row>
    <row r="24" ht="20.1" customHeight="1" spans="1:11">
      <c r="A24" s="36"/>
      <c r="B24" s="29"/>
      <c r="C24" s="24" t="s">
        <v>66</v>
      </c>
      <c r="D24" s="53"/>
      <c r="E24" s="37" t="s">
        <v>67</v>
      </c>
      <c r="F24" s="37" t="s">
        <v>68</v>
      </c>
      <c r="G24" s="38"/>
      <c r="H24" s="32"/>
      <c r="I24" s="81"/>
      <c r="J24" s="82"/>
      <c r="K24" s="91"/>
    </row>
    <row r="25" customHeight="1" spans="1:11">
      <c r="A25" s="36"/>
      <c r="B25" s="29"/>
      <c r="C25" s="24"/>
      <c r="D25" s="53"/>
      <c r="E25" s="37" t="s">
        <v>69</v>
      </c>
      <c r="F25" s="37" t="s">
        <v>70</v>
      </c>
      <c r="G25" s="38"/>
      <c r="H25" s="32"/>
      <c r="I25" s="81"/>
      <c r="J25" s="82"/>
      <c r="K25" s="91"/>
    </row>
    <row r="26" ht="21.95" customHeight="1" spans="1:11">
      <c r="A26" s="36"/>
      <c r="B26" s="29"/>
      <c r="C26" s="24" t="s">
        <v>71</v>
      </c>
      <c r="D26" s="53"/>
      <c r="E26" s="37" t="s">
        <v>72</v>
      </c>
      <c r="F26" s="37" t="s">
        <v>73</v>
      </c>
      <c r="G26" s="38">
        <v>1</v>
      </c>
      <c r="H26" s="32">
        <v>1</v>
      </c>
      <c r="I26" s="81">
        <v>1</v>
      </c>
      <c r="J26" s="82">
        <v>1</v>
      </c>
      <c r="K26" s="91"/>
    </row>
    <row r="27" ht="20.1" customHeight="1" spans="1:11">
      <c r="A27" s="36"/>
      <c r="B27" s="29"/>
      <c r="C27" s="24" t="s">
        <v>74</v>
      </c>
      <c r="D27" s="53"/>
      <c r="E27" s="37" t="s">
        <v>75</v>
      </c>
      <c r="F27" s="37" t="s">
        <v>76</v>
      </c>
      <c r="G27" s="38"/>
      <c r="H27" s="32"/>
      <c r="I27" s="81"/>
      <c r="J27" s="82"/>
      <c r="K27" s="91"/>
    </row>
    <row r="28" ht="17.1" customHeight="1" spans="1:11">
      <c r="A28" s="36"/>
      <c r="B28" s="29"/>
      <c r="C28" s="24"/>
      <c r="D28" s="53"/>
      <c r="E28" s="37" t="s">
        <v>77</v>
      </c>
      <c r="F28" s="37" t="s">
        <v>78</v>
      </c>
      <c r="G28" s="38"/>
      <c r="H28" s="32"/>
      <c r="I28" s="81"/>
      <c r="J28" s="82"/>
      <c r="K28" s="91"/>
    </row>
    <row r="29" ht="39" customHeight="1" spans="1:11">
      <c r="A29" s="36"/>
      <c r="B29" s="29"/>
      <c r="C29" s="24" t="s">
        <v>79</v>
      </c>
      <c r="D29" s="53"/>
      <c r="E29" s="37" t="s">
        <v>80</v>
      </c>
      <c r="F29" s="37" t="s">
        <v>81</v>
      </c>
      <c r="G29" s="38"/>
      <c r="H29" s="32"/>
      <c r="I29" s="81"/>
      <c r="J29" s="82"/>
      <c r="K29" s="91"/>
    </row>
    <row r="30" ht="47.1" customHeight="1" spans="1:11">
      <c r="A30" s="36"/>
      <c r="B30" s="29"/>
      <c r="C30" s="24"/>
      <c r="D30" s="53"/>
      <c r="E30" s="37" t="s">
        <v>82</v>
      </c>
      <c r="F30" s="37" t="s">
        <v>83</v>
      </c>
      <c r="G30" s="38"/>
      <c r="H30" s="32"/>
      <c r="I30" s="81"/>
      <c r="J30" s="82"/>
      <c r="K30" s="91"/>
    </row>
    <row r="31" ht="33.95" customHeight="1" spans="1:11">
      <c r="A31" s="36"/>
      <c r="B31" s="29"/>
      <c r="C31" s="24"/>
      <c r="D31" s="53"/>
      <c r="E31" s="37" t="s">
        <v>84</v>
      </c>
      <c r="F31" s="37" t="s">
        <v>85</v>
      </c>
      <c r="G31" s="38"/>
      <c r="H31" s="32"/>
      <c r="I31" s="81"/>
      <c r="J31" s="82"/>
      <c r="K31" s="91"/>
    </row>
    <row r="32" ht="33.95" customHeight="1" spans="1:11">
      <c r="A32" s="36"/>
      <c r="B32" s="29"/>
      <c r="C32" s="24" t="s">
        <v>86</v>
      </c>
      <c r="D32" s="53"/>
      <c r="E32" s="37" t="s">
        <v>87</v>
      </c>
      <c r="F32" s="37" t="s">
        <v>88</v>
      </c>
      <c r="G32" s="38"/>
      <c r="H32" s="32"/>
      <c r="I32" s="81"/>
      <c r="J32" s="82"/>
      <c r="K32" s="91"/>
    </row>
    <row r="33" ht="20.1" customHeight="1" spans="1:11">
      <c r="A33" s="36"/>
      <c r="B33" s="29"/>
      <c r="C33" s="24"/>
      <c r="D33" s="53"/>
      <c r="E33" s="37" t="s">
        <v>89</v>
      </c>
      <c r="F33" s="37" t="s">
        <v>90</v>
      </c>
      <c r="G33" s="38"/>
      <c r="H33" s="32"/>
      <c r="I33" s="81"/>
      <c r="J33" s="82"/>
      <c r="K33" s="91"/>
    </row>
    <row r="34" ht="21" customHeight="1" spans="1:11">
      <c r="A34" s="36"/>
      <c r="B34" s="29"/>
      <c r="C34" s="24" t="s">
        <v>91</v>
      </c>
      <c r="D34" s="53"/>
      <c r="E34" s="37" t="s">
        <v>92</v>
      </c>
      <c r="F34" s="37" t="s">
        <v>93</v>
      </c>
      <c r="G34" s="38"/>
      <c r="H34" s="32"/>
      <c r="I34" s="81"/>
      <c r="J34" s="82"/>
      <c r="K34" s="91"/>
    </row>
    <row r="35" ht="27" customHeight="1" spans="1:11">
      <c r="A35" s="36"/>
      <c r="B35" s="29"/>
      <c r="C35" s="24"/>
      <c r="D35" s="53"/>
      <c r="E35" s="37" t="s">
        <v>94</v>
      </c>
      <c r="F35" s="37" t="s">
        <v>95</v>
      </c>
      <c r="G35" s="38"/>
      <c r="H35" s="32"/>
      <c r="I35" s="81"/>
      <c r="J35" s="82"/>
      <c r="K35" s="91"/>
    </row>
    <row r="36" ht="27" customHeight="1" spans="1:11">
      <c r="A36" s="36"/>
      <c r="B36" s="29"/>
      <c r="C36" s="24" t="s">
        <v>96</v>
      </c>
      <c r="D36" s="53"/>
      <c r="E36" s="37" t="s">
        <v>97</v>
      </c>
      <c r="F36" s="37" t="s">
        <v>98</v>
      </c>
      <c r="G36" s="38"/>
      <c r="H36" s="32"/>
      <c r="I36" s="81"/>
      <c r="J36" s="82"/>
      <c r="K36" s="91"/>
    </row>
    <row r="37" ht="20.1" customHeight="1" spans="1:11">
      <c r="A37" s="36"/>
      <c r="B37" s="39"/>
      <c r="C37" s="54"/>
      <c r="D37" s="53"/>
      <c r="E37" s="41" t="s">
        <v>99</v>
      </c>
      <c r="F37" s="41" t="s">
        <v>100</v>
      </c>
      <c r="G37" s="38"/>
      <c r="H37" s="32"/>
      <c r="I37" s="81"/>
      <c r="J37" s="82"/>
      <c r="K37" s="91"/>
    </row>
    <row r="38" ht="20.1" customHeight="1" spans="1:11">
      <c r="A38" s="36"/>
      <c r="B38" s="39"/>
      <c r="C38" s="54"/>
      <c r="D38" s="53"/>
      <c r="E38" s="41" t="s">
        <v>101</v>
      </c>
      <c r="F38" s="41" t="s">
        <v>102</v>
      </c>
      <c r="G38" s="38"/>
      <c r="H38" s="32"/>
      <c r="I38" s="81"/>
      <c r="J38" s="82"/>
      <c r="K38" s="91"/>
    </row>
    <row r="39" ht="20.1" customHeight="1" spans="1:11">
      <c r="A39" s="36"/>
      <c r="B39" s="39"/>
      <c r="C39" s="54"/>
      <c r="D39" s="53"/>
      <c r="E39" s="41" t="s">
        <v>103</v>
      </c>
      <c r="F39" s="41" t="s">
        <v>104</v>
      </c>
      <c r="G39" s="38"/>
      <c r="H39" s="32"/>
      <c r="I39" s="81"/>
      <c r="J39" s="82"/>
      <c r="K39" s="91"/>
    </row>
    <row r="40" ht="20.1" customHeight="1" spans="1:11">
      <c r="A40" s="36"/>
      <c r="B40" s="55" t="s">
        <v>105</v>
      </c>
      <c r="C40" s="39"/>
      <c r="D40" s="45"/>
      <c r="E40" s="41"/>
      <c r="F40" s="41"/>
      <c r="G40" s="38"/>
      <c r="H40" s="32"/>
      <c r="I40" s="81"/>
      <c r="J40" s="82"/>
      <c r="K40" s="91"/>
    </row>
    <row r="41" ht="21.95" customHeight="1" spans="1:11">
      <c r="A41" s="36"/>
      <c r="B41" s="33" t="s">
        <v>22</v>
      </c>
      <c r="C41" s="33"/>
      <c r="D41" s="33"/>
      <c r="E41" s="33"/>
      <c r="F41" s="33"/>
      <c r="G41" s="49">
        <v>1</v>
      </c>
      <c r="H41" s="50">
        <v>1</v>
      </c>
      <c r="I41" s="92">
        <v>1</v>
      </c>
      <c r="J41" s="93">
        <v>1</v>
      </c>
      <c r="K41" s="86"/>
    </row>
    <row r="42" ht="26.1" customHeight="1" spans="1:11">
      <c r="A42" s="36" t="s">
        <v>106</v>
      </c>
      <c r="B42" s="29" t="s">
        <v>107</v>
      </c>
      <c r="C42" s="29" t="s">
        <v>108</v>
      </c>
      <c r="D42" s="56"/>
      <c r="E42" s="46" t="s">
        <v>109</v>
      </c>
      <c r="F42" s="37" t="s">
        <v>110</v>
      </c>
      <c r="G42" s="38">
        <v>20</v>
      </c>
      <c r="H42" s="32">
        <v>0</v>
      </c>
      <c r="I42" s="81">
        <v>20</v>
      </c>
      <c r="J42" s="82">
        <v>20</v>
      </c>
      <c r="K42" s="94"/>
    </row>
    <row r="43" ht="23.1" customHeight="1" spans="1:11">
      <c r="A43" s="36"/>
      <c r="B43" s="29"/>
      <c r="C43" s="29" t="s">
        <v>111</v>
      </c>
      <c r="D43" s="56"/>
      <c r="E43" s="57" t="s">
        <v>112</v>
      </c>
      <c r="F43" s="37" t="s">
        <v>113</v>
      </c>
      <c r="G43" s="38"/>
      <c r="H43" s="32"/>
      <c r="I43" s="81"/>
      <c r="J43" s="82"/>
      <c r="K43" s="94"/>
    </row>
    <row r="44" ht="18.95" customHeight="1" spans="1:11">
      <c r="A44" s="36"/>
      <c r="B44" s="29"/>
      <c r="C44" s="29" t="s">
        <v>114</v>
      </c>
      <c r="D44" s="56"/>
      <c r="E44" s="58" t="s">
        <v>115</v>
      </c>
      <c r="F44" s="37" t="s">
        <v>116</v>
      </c>
      <c r="G44" s="38">
        <v>8</v>
      </c>
      <c r="H44" s="32">
        <v>6</v>
      </c>
      <c r="I44" s="81">
        <v>6</v>
      </c>
      <c r="J44" s="82">
        <v>6</v>
      </c>
      <c r="K44" s="94"/>
    </row>
    <row r="45" ht="17.1" customHeight="1" spans="1:11">
      <c r="A45" s="36"/>
      <c r="B45" s="29"/>
      <c r="C45" s="29"/>
      <c r="D45" s="56"/>
      <c r="E45" s="58" t="s">
        <v>117</v>
      </c>
      <c r="F45" s="37" t="s">
        <v>118</v>
      </c>
      <c r="G45" s="38"/>
      <c r="H45" s="32"/>
      <c r="I45" s="81"/>
      <c r="J45" s="82"/>
      <c r="K45" s="94"/>
    </row>
    <row r="46" ht="17.1" customHeight="1" spans="1:11">
      <c r="A46" s="36"/>
      <c r="B46" s="29"/>
      <c r="C46" s="29" t="s">
        <v>119</v>
      </c>
      <c r="D46" s="56"/>
      <c r="E46" s="58" t="s">
        <v>120</v>
      </c>
      <c r="F46" s="37" t="s">
        <v>121</v>
      </c>
      <c r="G46" s="38"/>
      <c r="H46" s="32"/>
      <c r="I46" s="81"/>
      <c r="J46" s="82"/>
      <c r="K46" s="94"/>
    </row>
    <row r="47" ht="17.1" customHeight="1" spans="1:11">
      <c r="A47" s="36"/>
      <c r="B47" s="29"/>
      <c r="C47" s="29"/>
      <c r="D47" s="56"/>
      <c r="E47" s="58" t="s">
        <v>122</v>
      </c>
      <c r="F47" s="59" t="s">
        <v>123</v>
      </c>
      <c r="G47" s="38"/>
      <c r="H47" s="32"/>
      <c r="I47" s="81"/>
      <c r="J47" s="82"/>
      <c r="K47" s="94"/>
    </row>
    <row r="48" ht="23.1" customHeight="1" spans="1:11">
      <c r="A48" s="36"/>
      <c r="B48" s="29" t="s">
        <v>124</v>
      </c>
      <c r="C48" s="60"/>
      <c r="D48" s="47"/>
      <c r="E48" s="61"/>
      <c r="F48" s="37"/>
      <c r="G48" s="38"/>
      <c r="H48" s="32"/>
      <c r="I48" s="81"/>
      <c r="J48" s="82"/>
      <c r="K48" s="94"/>
    </row>
    <row r="49" ht="27" customHeight="1" spans="1:11">
      <c r="A49" s="36"/>
      <c r="B49" s="33" t="s">
        <v>22</v>
      </c>
      <c r="C49" s="33"/>
      <c r="D49" s="62"/>
      <c r="E49" s="33"/>
      <c r="F49" s="33"/>
      <c r="G49" s="49">
        <v>28</v>
      </c>
      <c r="H49" s="50">
        <v>6</v>
      </c>
      <c r="I49" s="92">
        <v>26</v>
      </c>
      <c r="J49" s="93">
        <v>26</v>
      </c>
      <c r="K49" s="86"/>
    </row>
    <row r="50" s="4" customFormat="1" ht="27" customHeight="1" spans="1:254">
      <c r="A50" s="63" t="s">
        <v>125</v>
      </c>
      <c r="B50" s="64" t="s">
        <v>126</v>
      </c>
      <c r="C50" s="65" t="s">
        <v>127</v>
      </c>
      <c r="D50" s="66"/>
      <c r="E50" s="37" t="s">
        <v>128</v>
      </c>
      <c r="F50" s="37" t="s">
        <v>129</v>
      </c>
      <c r="G50" s="67">
        <v>10</v>
      </c>
      <c r="H50" s="68">
        <v>10</v>
      </c>
      <c r="I50" s="95">
        <v>10</v>
      </c>
      <c r="J50" s="96">
        <v>10</v>
      </c>
      <c r="K50" s="97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8"/>
      <c r="BR50" s="98"/>
      <c r="BS50" s="98"/>
      <c r="BT50" s="98"/>
      <c r="BU50" s="98"/>
      <c r="BV50" s="98"/>
      <c r="BW50" s="98"/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  <c r="DQ50" s="98"/>
      <c r="DR50" s="98"/>
      <c r="DS50" s="98"/>
      <c r="DT50" s="98"/>
      <c r="DU50" s="98"/>
      <c r="DV50" s="98"/>
      <c r="DW50" s="98"/>
      <c r="DX50" s="98"/>
      <c r="DY50" s="98"/>
      <c r="DZ50" s="98"/>
      <c r="EA50" s="98"/>
      <c r="EB50" s="98"/>
      <c r="EC50" s="98"/>
      <c r="ED50" s="98"/>
      <c r="EE50" s="98"/>
      <c r="EF50" s="98"/>
      <c r="EG50" s="98"/>
      <c r="EH50" s="98"/>
      <c r="EI50" s="98"/>
      <c r="EJ50" s="98"/>
      <c r="EK50" s="98"/>
      <c r="EL50" s="98"/>
      <c r="EM50" s="98"/>
      <c r="EN50" s="98"/>
      <c r="EO50" s="98"/>
      <c r="EP50" s="98"/>
      <c r="EQ50" s="98"/>
      <c r="ER50" s="98"/>
      <c r="ES50" s="98"/>
      <c r="ET50" s="98"/>
      <c r="EU50" s="98"/>
      <c r="EV50" s="98"/>
      <c r="EW50" s="98"/>
      <c r="EX50" s="98"/>
      <c r="EY50" s="98"/>
      <c r="EZ50" s="98"/>
      <c r="FA50" s="98"/>
      <c r="FB50" s="98"/>
      <c r="FC50" s="98"/>
      <c r="FD50" s="98"/>
      <c r="FE50" s="98"/>
      <c r="FF50" s="98"/>
      <c r="FG50" s="98"/>
      <c r="FH50" s="98"/>
      <c r="FI50" s="98"/>
      <c r="FJ50" s="98"/>
      <c r="FK50" s="98"/>
      <c r="FL50" s="98"/>
      <c r="FM50" s="98"/>
      <c r="FN50" s="98"/>
      <c r="FO50" s="98"/>
      <c r="FP50" s="98"/>
      <c r="FQ50" s="98"/>
      <c r="FR50" s="98"/>
      <c r="FS50" s="98"/>
      <c r="FT50" s="98"/>
      <c r="FU50" s="98"/>
      <c r="FV50" s="98"/>
      <c r="FW50" s="98"/>
      <c r="FX50" s="98"/>
      <c r="FY50" s="98"/>
      <c r="FZ50" s="98"/>
      <c r="GA50" s="98"/>
      <c r="GB50" s="98"/>
      <c r="GC50" s="98"/>
      <c r="GD50" s="98"/>
      <c r="GE50" s="98"/>
      <c r="GF50" s="98"/>
      <c r="GG50" s="98"/>
      <c r="GH50" s="98"/>
      <c r="GI50" s="98"/>
      <c r="GJ50" s="98"/>
      <c r="GK50" s="98"/>
      <c r="GL50" s="98"/>
      <c r="GM50" s="98"/>
      <c r="GN50" s="98"/>
      <c r="GO50" s="98"/>
      <c r="GP50" s="98"/>
      <c r="GQ50" s="98"/>
      <c r="GR50" s="98"/>
      <c r="GS50" s="98"/>
      <c r="GT50" s="98"/>
      <c r="GU50" s="98"/>
      <c r="GV50" s="98"/>
      <c r="GW50" s="98"/>
      <c r="GX50" s="98"/>
      <c r="GY50" s="98"/>
      <c r="GZ50" s="98"/>
      <c r="HA50" s="98"/>
      <c r="HB50" s="98"/>
      <c r="HC50" s="98"/>
      <c r="HD50" s="98"/>
      <c r="HE50" s="98"/>
      <c r="HF50" s="98"/>
      <c r="HG50" s="98"/>
      <c r="HH50" s="98"/>
      <c r="HI50" s="98"/>
      <c r="HJ50" s="98"/>
      <c r="HK50" s="98"/>
      <c r="HL50" s="98"/>
      <c r="HM50" s="98"/>
      <c r="HN50" s="98"/>
      <c r="HO50" s="98"/>
      <c r="HP50" s="98"/>
      <c r="HQ50" s="98"/>
      <c r="HR50" s="98"/>
      <c r="HS50" s="98"/>
      <c r="HT50" s="98"/>
      <c r="HU50" s="98"/>
      <c r="HV50" s="98"/>
      <c r="HW50" s="98"/>
      <c r="HX50" s="98"/>
      <c r="HY50" s="98"/>
      <c r="HZ50" s="98"/>
      <c r="IA50" s="98"/>
      <c r="IB50" s="98"/>
      <c r="IC50" s="98"/>
      <c r="ID50" s="98"/>
      <c r="IE50" s="98"/>
      <c r="IF50" s="98"/>
      <c r="IG50" s="98"/>
      <c r="IH50" s="98"/>
      <c r="II50" s="98"/>
      <c r="IJ50" s="98"/>
      <c r="IK50" s="98"/>
      <c r="IL50" s="98"/>
      <c r="IM50" s="98"/>
      <c r="IN50" s="98"/>
      <c r="IO50" s="98"/>
      <c r="IP50" s="98"/>
      <c r="IQ50" s="98"/>
      <c r="IR50" s="98"/>
      <c r="IS50" s="98"/>
      <c r="IT50" s="98"/>
    </row>
    <row r="51" s="4" customFormat="1" ht="27" customHeight="1" spans="1:254">
      <c r="A51" s="63"/>
      <c r="B51" s="64"/>
      <c r="C51" s="65"/>
      <c r="D51" s="69"/>
      <c r="E51" s="37" t="s">
        <v>128</v>
      </c>
      <c r="F51" s="37" t="s">
        <v>130</v>
      </c>
      <c r="G51" s="38">
        <v>4</v>
      </c>
      <c r="H51" s="68">
        <v>4</v>
      </c>
      <c r="I51" s="95">
        <v>4</v>
      </c>
      <c r="J51" s="96">
        <v>4</v>
      </c>
      <c r="K51" s="97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8"/>
      <c r="BR51" s="98"/>
      <c r="BS51" s="98"/>
      <c r="BT51" s="98"/>
      <c r="BU51" s="98"/>
      <c r="BV51" s="98"/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98"/>
      <c r="CZ51" s="98"/>
      <c r="DA51" s="98"/>
      <c r="DB51" s="98"/>
      <c r="DC51" s="98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  <c r="DQ51" s="98"/>
      <c r="DR51" s="98"/>
      <c r="DS51" s="98"/>
      <c r="DT51" s="98"/>
      <c r="DU51" s="98"/>
      <c r="DV51" s="98"/>
      <c r="DW51" s="98"/>
      <c r="DX51" s="98"/>
      <c r="DY51" s="98"/>
      <c r="DZ51" s="98"/>
      <c r="EA51" s="98"/>
      <c r="EB51" s="98"/>
      <c r="EC51" s="98"/>
      <c r="ED51" s="98"/>
      <c r="EE51" s="98"/>
      <c r="EF51" s="98"/>
      <c r="EG51" s="98"/>
      <c r="EH51" s="98"/>
      <c r="EI51" s="98"/>
      <c r="EJ51" s="98"/>
      <c r="EK51" s="98"/>
      <c r="EL51" s="98"/>
      <c r="EM51" s="98"/>
      <c r="EN51" s="98"/>
      <c r="EO51" s="98"/>
      <c r="EP51" s="98"/>
      <c r="EQ51" s="98"/>
      <c r="ER51" s="98"/>
      <c r="ES51" s="98"/>
      <c r="ET51" s="98"/>
      <c r="EU51" s="98"/>
      <c r="EV51" s="98"/>
      <c r="EW51" s="98"/>
      <c r="EX51" s="98"/>
      <c r="EY51" s="98"/>
      <c r="EZ51" s="98"/>
      <c r="FA51" s="98"/>
      <c r="FB51" s="98"/>
      <c r="FC51" s="98"/>
      <c r="FD51" s="98"/>
      <c r="FE51" s="98"/>
      <c r="FF51" s="98"/>
      <c r="FG51" s="98"/>
      <c r="FH51" s="98"/>
      <c r="FI51" s="98"/>
      <c r="FJ51" s="98"/>
      <c r="FK51" s="98"/>
      <c r="FL51" s="98"/>
      <c r="FM51" s="98"/>
      <c r="FN51" s="98"/>
      <c r="FO51" s="98"/>
      <c r="FP51" s="98"/>
      <c r="FQ51" s="98"/>
      <c r="FR51" s="98"/>
      <c r="FS51" s="98"/>
      <c r="FT51" s="98"/>
      <c r="FU51" s="98"/>
      <c r="FV51" s="98"/>
      <c r="FW51" s="98"/>
      <c r="FX51" s="98"/>
      <c r="FY51" s="98"/>
      <c r="FZ51" s="98"/>
      <c r="GA51" s="98"/>
      <c r="GB51" s="98"/>
      <c r="GC51" s="98"/>
      <c r="GD51" s="98"/>
      <c r="GE51" s="98"/>
      <c r="GF51" s="98"/>
      <c r="GG51" s="98"/>
      <c r="GH51" s="98"/>
      <c r="GI51" s="98"/>
      <c r="GJ51" s="98"/>
      <c r="GK51" s="98"/>
      <c r="GL51" s="98"/>
      <c r="GM51" s="98"/>
      <c r="GN51" s="98"/>
      <c r="GO51" s="98"/>
      <c r="GP51" s="98"/>
      <c r="GQ51" s="98"/>
      <c r="GR51" s="98"/>
      <c r="GS51" s="98"/>
      <c r="GT51" s="98"/>
      <c r="GU51" s="98"/>
      <c r="GV51" s="98"/>
      <c r="GW51" s="98"/>
      <c r="GX51" s="98"/>
      <c r="GY51" s="98"/>
      <c r="GZ51" s="98"/>
      <c r="HA51" s="98"/>
      <c r="HB51" s="98"/>
      <c r="HC51" s="98"/>
      <c r="HD51" s="98"/>
      <c r="HE51" s="98"/>
      <c r="HF51" s="98"/>
      <c r="HG51" s="98"/>
      <c r="HH51" s="98"/>
      <c r="HI51" s="98"/>
      <c r="HJ51" s="98"/>
      <c r="HK51" s="98"/>
      <c r="HL51" s="98"/>
      <c r="HM51" s="98"/>
      <c r="HN51" s="98"/>
      <c r="HO51" s="98"/>
      <c r="HP51" s="98"/>
      <c r="HQ51" s="98"/>
      <c r="HR51" s="98"/>
      <c r="HS51" s="98"/>
      <c r="HT51" s="98"/>
      <c r="HU51" s="98"/>
      <c r="HV51" s="98"/>
      <c r="HW51" s="98"/>
      <c r="HX51" s="98"/>
      <c r="HY51" s="98"/>
      <c r="HZ51" s="98"/>
      <c r="IA51" s="98"/>
      <c r="IB51" s="98"/>
      <c r="IC51" s="98"/>
      <c r="ID51" s="98"/>
      <c r="IE51" s="98"/>
      <c r="IF51" s="98"/>
      <c r="IG51" s="98"/>
      <c r="IH51" s="98"/>
      <c r="II51" s="98"/>
      <c r="IJ51" s="98"/>
      <c r="IK51" s="98"/>
      <c r="IL51" s="98"/>
      <c r="IM51" s="98"/>
      <c r="IN51" s="98"/>
      <c r="IO51" s="98"/>
      <c r="IP51" s="98"/>
      <c r="IQ51" s="98"/>
      <c r="IR51" s="98"/>
      <c r="IS51" s="98"/>
      <c r="IT51" s="98"/>
    </row>
    <row r="52" s="4" customFormat="1" ht="27" customHeight="1" spans="1:254">
      <c r="A52" s="63"/>
      <c r="B52" s="64"/>
      <c r="C52" s="64"/>
      <c r="D52" s="69"/>
      <c r="E52" s="37" t="s">
        <v>128</v>
      </c>
      <c r="F52" s="37" t="s">
        <v>131</v>
      </c>
      <c r="G52" s="67">
        <v>2</v>
      </c>
      <c r="H52" s="68">
        <v>0</v>
      </c>
      <c r="I52" s="95">
        <v>4</v>
      </c>
      <c r="J52" s="96">
        <v>4</v>
      </c>
      <c r="K52" s="97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  <c r="BM52" s="98"/>
      <c r="BN52" s="98"/>
      <c r="BO52" s="98"/>
      <c r="BP52" s="98"/>
      <c r="BQ52" s="98"/>
      <c r="BR52" s="98"/>
      <c r="BS52" s="98"/>
      <c r="BT52" s="98"/>
      <c r="BU52" s="98"/>
      <c r="BV52" s="98"/>
      <c r="BW52" s="98"/>
      <c r="BX52" s="98"/>
      <c r="BY52" s="98"/>
      <c r="BZ52" s="98"/>
      <c r="CA52" s="98"/>
      <c r="CB52" s="98"/>
      <c r="CC52" s="98"/>
      <c r="CD52" s="98"/>
      <c r="CE52" s="98"/>
      <c r="CF52" s="98"/>
      <c r="CG52" s="98"/>
      <c r="CH52" s="98"/>
      <c r="CI52" s="98"/>
      <c r="CJ52" s="98"/>
      <c r="CK52" s="98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8"/>
      <c r="CY52" s="98"/>
      <c r="CZ52" s="98"/>
      <c r="DA52" s="98"/>
      <c r="DB52" s="98"/>
      <c r="DC52" s="98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  <c r="DQ52" s="98"/>
      <c r="DR52" s="98"/>
      <c r="DS52" s="98"/>
      <c r="DT52" s="98"/>
      <c r="DU52" s="98"/>
      <c r="DV52" s="98"/>
      <c r="DW52" s="98"/>
      <c r="DX52" s="98"/>
      <c r="DY52" s="98"/>
      <c r="DZ52" s="98"/>
      <c r="EA52" s="98"/>
      <c r="EB52" s="98"/>
      <c r="EC52" s="98"/>
      <c r="ED52" s="98"/>
      <c r="EE52" s="98"/>
      <c r="EF52" s="98"/>
      <c r="EG52" s="98"/>
      <c r="EH52" s="98"/>
      <c r="EI52" s="98"/>
      <c r="EJ52" s="98"/>
      <c r="EK52" s="98"/>
      <c r="EL52" s="98"/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/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/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/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/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98"/>
      <c r="ID52" s="98"/>
      <c r="IE52" s="98"/>
      <c r="IF52" s="98"/>
      <c r="IG52" s="98"/>
      <c r="IH52" s="98"/>
      <c r="II52" s="98"/>
      <c r="IJ52" s="98"/>
      <c r="IK52" s="98"/>
      <c r="IL52" s="98"/>
      <c r="IM52" s="98"/>
      <c r="IN52" s="98"/>
      <c r="IO52" s="98"/>
      <c r="IP52" s="98"/>
      <c r="IQ52" s="98"/>
      <c r="IR52" s="98"/>
      <c r="IS52" s="98"/>
      <c r="IT52" s="98"/>
    </row>
    <row r="53" s="3" customFormat="1" ht="24.95" customHeight="1" spans="1:254">
      <c r="A53" s="36"/>
      <c r="B53" s="64"/>
      <c r="C53" s="64"/>
      <c r="D53" s="70"/>
      <c r="E53" s="37" t="s">
        <v>128</v>
      </c>
      <c r="F53" s="37" t="s">
        <v>132</v>
      </c>
      <c r="G53" s="38">
        <v>4</v>
      </c>
      <c r="H53" s="32">
        <v>0</v>
      </c>
      <c r="I53" s="95"/>
      <c r="J53" s="96"/>
      <c r="K53" s="97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</row>
    <row r="54" s="3" customFormat="1" ht="24.95" customHeight="1" spans="1:254">
      <c r="A54" s="36"/>
      <c r="B54" s="64"/>
      <c r="C54" s="64"/>
      <c r="D54" s="70"/>
      <c r="E54" s="37" t="s">
        <v>128</v>
      </c>
      <c r="F54" s="37" t="s">
        <v>133</v>
      </c>
      <c r="G54" s="38">
        <v>7</v>
      </c>
      <c r="H54" s="32">
        <v>7</v>
      </c>
      <c r="I54" s="81">
        <v>7</v>
      </c>
      <c r="J54" s="82">
        <v>7</v>
      </c>
      <c r="K54" s="94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</row>
    <row r="55" s="3" customFormat="1" ht="24.95" customHeight="1" spans="1:254">
      <c r="A55" s="36"/>
      <c r="B55" s="64"/>
      <c r="C55" s="64"/>
      <c r="D55" s="70"/>
      <c r="E55" s="37" t="s">
        <v>128</v>
      </c>
      <c r="F55" s="37" t="s">
        <v>134</v>
      </c>
      <c r="G55" s="38">
        <v>3</v>
      </c>
      <c r="H55" s="32">
        <v>3</v>
      </c>
      <c r="I55" s="81">
        <v>3</v>
      </c>
      <c r="J55" s="82">
        <v>3</v>
      </c>
      <c r="K55" s="94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</row>
    <row r="56" s="3" customFormat="1" ht="24.95" customHeight="1" spans="1:254">
      <c r="A56" s="36"/>
      <c r="B56" s="64"/>
      <c r="C56" s="64"/>
      <c r="D56" s="70"/>
      <c r="E56" s="37" t="s">
        <v>128</v>
      </c>
      <c r="F56" s="37" t="s">
        <v>135</v>
      </c>
      <c r="G56" s="38">
        <v>2</v>
      </c>
      <c r="H56" s="32">
        <v>2</v>
      </c>
      <c r="I56" s="81">
        <v>2</v>
      </c>
      <c r="J56" s="82">
        <v>2</v>
      </c>
      <c r="K56" s="94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</row>
    <row r="57" s="3" customFormat="1" ht="24.95" customHeight="1" spans="1:254">
      <c r="A57" s="36"/>
      <c r="B57" s="64"/>
      <c r="C57" s="64"/>
      <c r="D57" s="70"/>
      <c r="E57" s="37" t="s">
        <v>128</v>
      </c>
      <c r="F57" s="37" t="s">
        <v>136</v>
      </c>
      <c r="G57" s="38">
        <v>2</v>
      </c>
      <c r="H57" s="32">
        <v>2</v>
      </c>
      <c r="I57" s="81">
        <v>2</v>
      </c>
      <c r="J57" s="82">
        <v>2</v>
      </c>
      <c r="K57" s="94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</row>
    <row r="58" s="3" customFormat="1" ht="24.95" customHeight="1" spans="1:254">
      <c r="A58" s="36"/>
      <c r="B58" s="64"/>
      <c r="C58" s="64"/>
      <c r="D58" s="71"/>
      <c r="E58" s="37" t="s">
        <v>128</v>
      </c>
      <c r="F58" s="37" t="s">
        <v>137</v>
      </c>
      <c r="G58" s="38">
        <v>2</v>
      </c>
      <c r="H58" s="32">
        <v>0</v>
      </c>
      <c r="I58" s="81">
        <v>0</v>
      </c>
      <c r="J58" s="82"/>
      <c r="K58" s="94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</row>
    <row r="59" ht="24.95" customHeight="1" spans="1:11">
      <c r="A59" s="36"/>
      <c r="B59" s="64"/>
      <c r="C59" s="29" t="s">
        <v>138</v>
      </c>
      <c r="D59" s="70"/>
      <c r="E59" s="37" t="s">
        <v>139</v>
      </c>
      <c r="F59" s="37" t="s">
        <v>140</v>
      </c>
      <c r="G59" s="38">
        <v>8</v>
      </c>
      <c r="H59" s="32">
        <v>8</v>
      </c>
      <c r="I59" s="81">
        <v>8</v>
      </c>
      <c r="J59" s="82">
        <v>8</v>
      </c>
      <c r="K59" s="94"/>
    </row>
    <row r="60" ht="27.95" customHeight="1" spans="1:11">
      <c r="A60" s="36"/>
      <c r="B60" s="64"/>
      <c r="C60" s="29"/>
      <c r="D60" s="70"/>
      <c r="E60" s="37" t="s">
        <v>139</v>
      </c>
      <c r="F60" s="37" t="s">
        <v>141</v>
      </c>
      <c r="G60" s="38">
        <v>8</v>
      </c>
      <c r="H60" s="32">
        <v>8</v>
      </c>
      <c r="I60" s="81">
        <v>8</v>
      </c>
      <c r="J60" s="82">
        <v>8</v>
      </c>
      <c r="K60" s="87"/>
    </row>
    <row r="61" ht="27.95" customHeight="1" spans="1:11">
      <c r="A61" s="36"/>
      <c r="B61" s="64"/>
      <c r="C61" s="29"/>
      <c r="D61" s="70"/>
      <c r="E61" s="37" t="s">
        <v>139</v>
      </c>
      <c r="F61" s="37" t="s">
        <v>142</v>
      </c>
      <c r="G61" s="38">
        <v>8</v>
      </c>
      <c r="H61" s="32">
        <v>0</v>
      </c>
      <c r="I61" s="81">
        <v>0</v>
      </c>
      <c r="J61" s="82"/>
      <c r="K61" s="87"/>
    </row>
    <row r="62" ht="27.95" customHeight="1" spans="1:11">
      <c r="A62" s="36"/>
      <c r="B62" s="64"/>
      <c r="C62" s="29"/>
      <c r="D62" s="70"/>
      <c r="E62" s="37" t="s">
        <v>143</v>
      </c>
      <c r="F62" s="37" t="s">
        <v>144</v>
      </c>
      <c r="G62" s="38">
        <v>2</v>
      </c>
      <c r="H62" s="32">
        <v>0</v>
      </c>
      <c r="I62" s="81">
        <v>2</v>
      </c>
      <c r="J62" s="82">
        <v>2</v>
      </c>
      <c r="K62" s="87"/>
    </row>
    <row r="63" ht="27.95" customHeight="1" spans="1:11">
      <c r="A63" s="36"/>
      <c r="B63" s="64"/>
      <c r="C63" s="29"/>
      <c r="D63" s="70"/>
      <c r="E63" s="37" t="s">
        <v>143</v>
      </c>
      <c r="F63" s="37" t="s">
        <v>145</v>
      </c>
      <c r="G63" s="38">
        <v>2</v>
      </c>
      <c r="H63" s="32">
        <v>0</v>
      </c>
      <c r="I63" s="81">
        <v>2</v>
      </c>
      <c r="J63" s="82">
        <v>2</v>
      </c>
      <c r="K63" s="87"/>
    </row>
    <row r="64" ht="27.95" customHeight="1" spans="1:11">
      <c r="A64" s="36"/>
      <c r="B64" s="64"/>
      <c r="C64" s="29" t="s">
        <v>146</v>
      </c>
      <c r="D64" s="72"/>
      <c r="E64" s="37" t="s">
        <v>147</v>
      </c>
      <c r="F64" s="37" t="s">
        <v>148</v>
      </c>
      <c r="G64" s="38"/>
      <c r="H64" s="32"/>
      <c r="I64" s="81"/>
      <c r="J64" s="82"/>
      <c r="K64" s="87"/>
    </row>
    <row r="65" ht="24" customHeight="1" spans="1:11">
      <c r="A65" s="36"/>
      <c r="B65" s="55" t="s">
        <v>149</v>
      </c>
      <c r="C65" s="39"/>
      <c r="D65" s="30"/>
      <c r="E65" s="41"/>
      <c r="F65" s="41"/>
      <c r="G65" s="38"/>
      <c r="H65" s="32"/>
      <c r="I65" s="81"/>
      <c r="J65" s="82"/>
      <c r="K65" s="83"/>
    </row>
    <row r="66" ht="21.95" customHeight="1" spans="1:11">
      <c r="A66" s="36"/>
      <c r="B66" s="33" t="s">
        <v>22</v>
      </c>
      <c r="C66" s="33"/>
      <c r="D66" s="33"/>
      <c r="E66" s="33"/>
      <c r="F66" s="33"/>
      <c r="G66" s="49">
        <f>G50+G52+G53+G54+G55+G56+G51+G57+G58+G59+G60+G62+G63+G61</f>
        <v>64</v>
      </c>
      <c r="H66" s="50">
        <v>44</v>
      </c>
      <c r="I66" s="92">
        <v>52</v>
      </c>
      <c r="J66" s="93">
        <v>52</v>
      </c>
      <c r="K66" s="86"/>
    </row>
    <row r="67" ht="26.1" customHeight="1" spans="1:11">
      <c r="A67" s="36" t="s">
        <v>150</v>
      </c>
      <c r="B67" s="29" t="s">
        <v>151</v>
      </c>
      <c r="C67" s="99" t="s">
        <v>152</v>
      </c>
      <c r="D67" s="100" t="s">
        <v>153</v>
      </c>
      <c r="E67" s="37" t="s">
        <v>154</v>
      </c>
      <c r="F67" s="101" t="s">
        <v>155</v>
      </c>
      <c r="G67" s="38"/>
      <c r="H67" s="32"/>
      <c r="I67" s="81"/>
      <c r="J67" s="82"/>
      <c r="K67" s="94"/>
    </row>
    <row r="68" customHeight="1" spans="1:11">
      <c r="A68" s="36"/>
      <c r="B68" s="29"/>
      <c r="C68" s="99"/>
      <c r="D68" s="100" t="s">
        <v>156</v>
      </c>
      <c r="E68" s="37" t="s">
        <v>157</v>
      </c>
      <c r="F68" s="37" t="s">
        <v>158</v>
      </c>
      <c r="G68" s="38"/>
      <c r="H68" s="32"/>
      <c r="I68" s="81"/>
      <c r="J68" s="82"/>
      <c r="K68" s="94"/>
    </row>
    <row r="69" customHeight="1" spans="1:11">
      <c r="A69" s="36"/>
      <c r="B69" s="29"/>
      <c r="C69" s="99"/>
      <c r="D69" s="100"/>
      <c r="E69" s="37" t="s">
        <v>159</v>
      </c>
      <c r="F69" s="37" t="s">
        <v>160</v>
      </c>
      <c r="G69" s="38"/>
      <c r="H69" s="32"/>
      <c r="I69" s="81"/>
      <c r="J69" s="82"/>
      <c r="K69" s="87"/>
    </row>
    <row r="70" customHeight="1" spans="1:11">
      <c r="A70" s="36"/>
      <c r="B70" s="29"/>
      <c r="C70" s="99"/>
      <c r="D70" s="100"/>
      <c r="E70" s="37" t="s">
        <v>161</v>
      </c>
      <c r="F70" s="37" t="s">
        <v>162</v>
      </c>
      <c r="G70" s="38"/>
      <c r="H70" s="32"/>
      <c r="I70" s="81"/>
      <c r="J70" s="82"/>
      <c r="K70" s="87"/>
    </row>
    <row r="71" customHeight="1" spans="1:11">
      <c r="A71" s="36"/>
      <c r="B71" s="29"/>
      <c r="C71" s="99"/>
      <c r="D71" s="100" t="s">
        <v>163</v>
      </c>
      <c r="E71" s="37" t="s">
        <v>164</v>
      </c>
      <c r="F71" s="37" t="s">
        <v>165</v>
      </c>
      <c r="G71" s="38">
        <v>4</v>
      </c>
      <c r="H71" s="32">
        <v>20</v>
      </c>
      <c r="I71" s="81">
        <v>20</v>
      </c>
      <c r="J71" s="82">
        <v>20</v>
      </c>
      <c r="K71" s="87" t="s">
        <v>34</v>
      </c>
    </row>
    <row r="72" customHeight="1" spans="1:11">
      <c r="A72" s="36"/>
      <c r="B72" s="29"/>
      <c r="C72" s="99"/>
      <c r="D72" s="100"/>
      <c r="E72" s="37" t="s">
        <v>164</v>
      </c>
      <c r="F72" s="37" t="s">
        <v>166</v>
      </c>
      <c r="G72" s="38">
        <v>4</v>
      </c>
      <c r="H72" s="32"/>
      <c r="I72" s="81"/>
      <c r="J72" s="82"/>
      <c r="K72" s="87"/>
    </row>
    <row r="73" customHeight="1" spans="1:11">
      <c r="A73" s="36"/>
      <c r="B73" s="29"/>
      <c r="C73" s="99"/>
      <c r="D73" s="100"/>
      <c r="E73" s="37" t="s">
        <v>164</v>
      </c>
      <c r="F73" s="37" t="s">
        <v>167</v>
      </c>
      <c r="G73" s="38">
        <v>4</v>
      </c>
      <c r="H73" s="32"/>
      <c r="I73" s="81"/>
      <c r="J73" s="82"/>
      <c r="K73" s="87"/>
    </row>
    <row r="74" customHeight="1" spans="1:11">
      <c r="A74" s="36"/>
      <c r="B74" s="29"/>
      <c r="C74" s="99"/>
      <c r="D74" s="100"/>
      <c r="E74" s="37" t="s">
        <v>164</v>
      </c>
      <c r="F74" s="37" t="s">
        <v>168</v>
      </c>
      <c r="G74" s="38">
        <v>4</v>
      </c>
      <c r="H74" s="32"/>
      <c r="I74" s="81"/>
      <c r="J74" s="82"/>
      <c r="K74" s="87"/>
    </row>
    <row r="75" customHeight="1" spans="1:11">
      <c r="A75" s="36"/>
      <c r="B75" s="29"/>
      <c r="C75" s="99"/>
      <c r="D75" s="100"/>
      <c r="E75" s="37" t="s">
        <v>164</v>
      </c>
      <c r="F75" s="37" t="s">
        <v>169</v>
      </c>
      <c r="G75" s="38">
        <v>4</v>
      </c>
      <c r="H75" s="32"/>
      <c r="I75" s="81"/>
      <c r="J75" s="82"/>
      <c r="K75" s="87"/>
    </row>
    <row r="76" customHeight="1" spans="1:11">
      <c r="A76" s="36"/>
      <c r="B76" s="29"/>
      <c r="C76" s="99"/>
      <c r="D76" s="100"/>
      <c r="E76" s="37" t="s">
        <v>170</v>
      </c>
      <c r="F76" s="37" t="s">
        <v>171</v>
      </c>
      <c r="G76" s="38"/>
      <c r="H76" s="32"/>
      <c r="I76" s="81"/>
      <c r="J76" s="82"/>
      <c r="K76" s="87"/>
    </row>
    <row r="77" ht="35.1" customHeight="1" spans="1:11">
      <c r="A77" s="36"/>
      <c r="B77" s="29"/>
      <c r="C77" s="99"/>
      <c r="D77" s="100" t="s">
        <v>172</v>
      </c>
      <c r="E77" s="37" t="s">
        <v>173</v>
      </c>
      <c r="F77" s="37" t="s">
        <v>174</v>
      </c>
      <c r="G77" s="38"/>
      <c r="H77" s="32"/>
      <c r="I77" s="81"/>
      <c r="J77" s="82"/>
      <c r="K77" s="87"/>
    </row>
    <row r="78" customHeight="1" spans="1:11">
      <c r="A78" s="36"/>
      <c r="B78" s="29"/>
      <c r="C78" s="99" t="s">
        <v>175</v>
      </c>
      <c r="D78" s="100" t="s">
        <v>176</v>
      </c>
      <c r="E78" s="37" t="s">
        <v>177</v>
      </c>
      <c r="F78" s="37" t="s">
        <v>178</v>
      </c>
      <c r="G78" s="38"/>
      <c r="H78" s="32"/>
      <c r="I78" s="81"/>
      <c r="J78" s="82"/>
      <c r="K78" s="87"/>
    </row>
    <row r="79" customHeight="1" spans="1:11">
      <c r="A79" s="36"/>
      <c r="B79" s="29"/>
      <c r="C79" s="99"/>
      <c r="D79" s="100"/>
      <c r="E79" s="37" t="s">
        <v>179</v>
      </c>
      <c r="F79" s="37" t="s">
        <v>180</v>
      </c>
      <c r="G79" s="38"/>
      <c r="H79" s="32"/>
      <c r="I79" s="81"/>
      <c r="J79" s="82"/>
      <c r="K79" s="87"/>
    </row>
    <row r="80" customHeight="1" spans="1:11">
      <c r="A80" s="36"/>
      <c r="B80" s="29"/>
      <c r="C80" s="99"/>
      <c r="D80" s="100"/>
      <c r="E80" s="37" t="s">
        <v>181</v>
      </c>
      <c r="F80" s="37" t="s">
        <v>182</v>
      </c>
      <c r="G80" s="38"/>
      <c r="H80" s="32"/>
      <c r="I80" s="81"/>
      <c r="J80" s="82"/>
      <c r="K80" s="87"/>
    </row>
    <row r="81" customHeight="1" spans="1:11">
      <c r="A81" s="36"/>
      <c r="B81" s="39" t="s">
        <v>183</v>
      </c>
      <c r="C81" s="39"/>
      <c r="D81" s="30"/>
      <c r="E81" s="41"/>
      <c r="F81" s="41"/>
      <c r="G81" s="38"/>
      <c r="H81" s="32"/>
      <c r="I81" s="81"/>
      <c r="J81" s="82"/>
      <c r="K81" s="83"/>
    </row>
    <row r="82" customHeight="1" spans="1:11">
      <c r="A82" s="36"/>
      <c r="B82" s="33" t="s">
        <v>22</v>
      </c>
      <c r="C82" s="33"/>
      <c r="D82" s="33"/>
      <c r="E82" s="33"/>
      <c r="F82" s="33"/>
      <c r="G82" s="49">
        <v>20</v>
      </c>
      <c r="H82" s="50">
        <v>20</v>
      </c>
      <c r="I82" s="92">
        <v>20</v>
      </c>
      <c r="J82" s="93">
        <v>20</v>
      </c>
      <c r="K82" s="86"/>
    </row>
    <row r="83" customHeight="1" spans="1:11">
      <c r="A83" s="18" t="s">
        <v>184</v>
      </c>
      <c r="B83" s="102" t="s">
        <v>185</v>
      </c>
      <c r="C83" s="102"/>
      <c r="D83" s="102"/>
      <c r="E83" s="102"/>
      <c r="F83" s="103"/>
      <c r="G83" s="104">
        <f>G7*0.2+G20*0.2+G41*0.15+G49*0.15+G66*0.15+G82*0.15</f>
        <v>48.35</v>
      </c>
      <c r="H83" s="105">
        <v>35.25</v>
      </c>
      <c r="I83" s="108">
        <v>46.85</v>
      </c>
      <c r="J83" s="109">
        <v>45.25</v>
      </c>
      <c r="K83" s="110"/>
    </row>
    <row r="84" ht="26.45" customHeight="1" spans="1:11">
      <c r="A84" s="18" t="s">
        <v>186</v>
      </c>
      <c r="B84" s="19"/>
      <c r="C84" s="19"/>
      <c r="D84" s="19"/>
      <c r="E84" s="19"/>
      <c r="F84" s="106"/>
      <c r="G84" s="107"/>
      <c r="H84" s="107"/>
      <c r="I84" s="107"/>
      <c r="J84" s="107"/>
      <c r="K84" s="111"/>
    </row>
  </sheetData>
  <mergeCells count="57">
    <mergeCell ref="A1:K1"/>
    <mergeCell ref="D2:E2"/>
    <mergeCell ref="G2:H2"/>
    <mergeCell ref="A3:K3"/>
    <mergeCell ref="B7:F7"/>
    <mergeCell ref="B20:F20"/>
    <mergeCell ref="B41:F41"/>
    <mergeCell ref="B49:F49"/>
    <mergeCell ref="B66:F66"/>
    <mergeCell ref="B82:F82"/>
    <mergeCell ref="B83:F83"/>
    <mergeCell ref="A84:F84"/>
    <mergeCell ref="G84:K84"/>
    <mergeCell ref="A5:A7"/>
    <mergeCell ref="A8:A20"/>
    <mergeCell ref="A21:A41"/>
    <mergeCell ref="A42:A49"/>
    <mergeCell ref="A50:A66"/>
    <mergeCell ref="A67:A82"/>
    <mergeCell ref="B8:B17"/>
    <mergeCell ref="B21:B39"/>
    <mergeCell ref="B42:B47"/>
    <mergeCell ref="B50:B64"/>
    <mergeCell ref="B67:B80"/>
    <mergeCell ref="C8:C14"/>
    <mergeCell ref="C15:C17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0:C58"/>
    <mergeCell ref="C59:C63"/>
    <mergeCell ref="C67:C77"/>
    <mergeCell ref="C78:C80"/>
    <mergeCell ref="D8:D9"/>
    <mergeCell ref="D10:D12"/>
    <mergeCell ref="D68:D70"/>
    <mergeCell ref="D71:D76"/>
    <mergeCell ref="D78:D80"/>
    <mergeCell ref="H10:H12"/>
    <mergeCell ref="H71:H75"/>
    <mergeCell ref="I10:I12"/>
    <mergeCell ref="I52:I53"/>
    <mergeCell ref="I71:I75"/>
    <mergeCell ref="J10:J12"/>
    <mergeCell ref="J16:J17"/>
    <mergeCell ref="J52:J53"/>
    <mergeCell ref="J71:J76"/>
    <mergeCell ref="K10:K12"/>
    <mergeCell ref="K16:K17"/>
    <mergeCell ref="K52:K53"/>
    <mergeCell ref="K71:K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:D64 D69:D71 D73:D80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2016-09-25T11:08:00Z</dcterms:created>
  <cp:lastPrinted>2024-06-17T02:46:00Z</cp:lastPrinted>
  <dcterms:modified xsi:type="dcterms:W3CDTF">2025-07-01T12:39:06Z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598EEB88CD0B47039B4D5168ED54D147_43</vt:lpwstr>
  </property>
</Properties>
</file>